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<sst xmlns="http://schemas.openxmlformats.org/spreadsheetml/2006/main" count="393" uniqueCount="206">
  <si>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</si>
  <si>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</si>
  <si>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</si>
  <si>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</si>
  <si>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</si>
  <si>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</si>
  <si>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</si>
  <si>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</si>
  <si>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</si>
  <si>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</si>
  <si>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</si>
  <si>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</si>
  <si>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</si>
  <si>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</si>
  <si>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</si>
  <si>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</si>
  <si>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</si>
  <si>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</si>
  <si>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</si>
  <si>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</si>
  <si>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</si>
  <si>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</si>
  <si>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</si>
  <si>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</si>
  <si>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</si>
  <si>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</si>
  <si>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</si>
  <si>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</si>
  <si>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</si>
  <si>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</si>
  <si>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</si>
  <si>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</si>
  <si>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</si>
  <si>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</si>
  <si>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</si>
  <si>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</si>
  <si>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</si>
  <si>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</si>
  <si>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</si>
  <si>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</si>
  <si>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</si>
  <si>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</si>
  <si>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</si>
  <si>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</si>
  <si>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</si>
  <si>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</si>
  <si>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</si>
  <si>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</si>
  <si>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</si>
  <si>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</si>
  <si>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</si>
  <si>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</si>
  <si>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</si>
  <si>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</si>
  <si>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</si>
  <si>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</si>
  <si>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</si>
  <si>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</si>
  <si>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</si>
  <si>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</si>
  <si>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</si>
  <si>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</si>
  <si>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</si>
  <si>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</si>
  <si>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</si>
  <si>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</si>
  <si>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</si>
  <si>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</si>
  <si>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</si>
  <si>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</si>
  <si>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DN300污水连接管:9m，覆土0.7m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</si>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</sst>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[Red]\-0.00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3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6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76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76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45" zoomScaleNormal="145" workbookViewId="0">
      <pane xSplit="21" ySplit="2" topLeftCell="V3" activePane="bottomRight" state="frozenSplit"/>
      <selection/>
      <selection pane="topRight"/>
      <selection pane="bottomLeft"/>
      <selection pane="bottomRight" activeCell="B17" sqref="B17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0.48</v>
      </c>
      <c r="BV11" s="52">
        <f t="shared" si="21"/>
        <v>0.96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 t="s">
        <v>70</v>
      </c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G14" s="32">
        <v>9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0.52</v>
      </c>
      <c r="X14" s="138">
        <f t="shared" si="3"/>
        <v>1</v>
      </c>
      <c r="Y14" s="138">
        <f t="shared" si="3"/>
        <v>0</v>
      </c>
      <c r="Z14" s="138">
        <f>Y14+LOOKUP(V14,Sheet2!A$3:A$24,Sheet2!J$3:J$24)</f>
        <v>0.34</v>
      </c>
      <c r="AA14" s="138">
        <f t="shared" si="7"/>
        <v>0.52</v>
      </c>
      <c r="AB14" s="138">
        <f t="shared" si="4"/>
        <v>1</v>
      </c>
      <c r="AC14" s="138">
        <f t="shared" si="4"/>
        <v>0</v>
      </c>
      <c r="AD14" s="138">
        <f>AC14+LOOKUP(V14,Sheet2!A$3:A$24,Sheet2!J$3:J$24)</f>
        <v>0.34</v>
      </c>
      <c r="AE14" s="138">
        <f t="shared" si="8"/>
        <v>0.66</v>
      </c>
      <c r="AF14" s="138">
        <f t="shared" si="9"/>
        <v>0.66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0.83</v>
      </c>
      <c r="AM14" s="138">
        <f t="shared" si="11"/>
        <v>0.83</v>
      </c>
      <c r="AN14" s="138">
        <f t="shared" si="12"/>
        <v>0.83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9.2628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0.8721</v>
      </c>
      <c r="AV14" s="154">
        <f>IF(AND(AE14&gt;3.5,AF14&gt;3.5),LOOKUP(Sheet1!V14,Sheet2!A$3:A$24,Sheet2!W$3:W$24),LOOKUP(V14,Sheet2!A$3:A$24,Sheet2!V$3:V$24))*G14</f>
        <v>1.098395701672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6.41200084517667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32.58</v>
      </c>
      <c r="BC14" s="159">
        <f t="shared" si="14"/>
        <v>33.72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9.2628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9.2628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1.93</v>
      </c>
      <c r="BV14" s="52">
        <f t="shared" si="21"/>
        <v>3.24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A12 K11:K12 A13:K13 A14:A15 K14:K15 A1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4" t="s">
        <v>73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5"/>
      <c r="AA2" s="71" t="s">
        <v>76</v>
      </c>
      <c r="AB2" s="84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7" t="s">
        <v>101</v>
      </c>
      <c r="AP2" s="98" t="s">
        <v>102</v>
      </c>
      <c r="AQ2" s="98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05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2" t="s">
        <v>80</v>
      </c>
      <c r="F32" s="82" t="s">
        <v>110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9.72594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9.72594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6.41200084517667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38">
        <f>D8+D10</f>
        <v>6.41200084517667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</v>
      </c>
    </row>
    <row r="8" ht="15" customHeight="1" spans="1:19">
      <c r="A8" s="44"/>
      <c r="B8" s="33" t="s">
        <v>160</v>
      </c>
      <c r="C8" s="37" t="s">
        <v>155</v>
      </c>
      <c r="D8" s="38">
        <f>(SUM(Sheet1!AX:AX)+SUM(Sheet1!AY:AY))*D1</f>
        <v>6.41200084517667</v>
      </c>
      <c r="E8" s="42"/>
      <c r="F8" s="42"/>
      <c r="G8" s="2">
        <f>D8+D10</f>
        <v>6.41200084517667</v>
      </c>
      <c r="H8" s="29"/>
      <c r="J8" s="29"/>
      <c r="P8" s="45"/>
      <c r="Q8" s="33" t="s">
        <v>161</v>
      </c>
      <c r="R8" s="37" t="s">
        <v>155</v>
      </c>
      <c r="S8" s="56">
        <f>D11</f>
        <v>0</v>
      </c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</v>
      </c>
      <c r="E9" s="42"/>
      <c r="F9" s="42"/>
      <c r="G9" s="2">
        <f>D9</f>
        <v>0</v>
      </c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32.58</v>
      </c>
    </row>
    <row r="10" ht="15" customHeight="1" spans="1:19">
      <c r="A10" s="44"/>
      <c r="B10" s="33" t="s">
        <v>164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1.058808</v>
      </c>
    </row>
    <row r="11" ht="15" customHeight="1" spans="1:19">
      <c r="A11" s="45"/>
      <c r="B11" s="33" t="s">
        <v>161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32.58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33.72</v>
      </c>
      <c r="E13" s="37" t="s">
        <v>165</v>
      </c>
      <c r="F13" s="46">
        <f>D13*Sheet3!$Q$13</f>
        <v>1.058808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38">
        <f>D24</f>
        <v>9.72594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155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9.72594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76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